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D24" i="1" s="1"/>
  <c r="B24" i="1"/>
  <c r="A24" i="1"/>
  <c r="G23" i="1"/>
  <c r="H23" i="1" s="1"/>
  <c r="F23" i="1"/>
  <c r="E23" i="1"/>
  <c r="C23" i="1"/>
  <c r="D23" i="1" s="1"/>
  <c r="B23" i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0" i="1"/>
  <c r="D10" i="1"/>
  <c r="B10" i="1"/>
  <c r="H10" i="1" s="1"/>
  <c r="F9" i="1"/>
  <c r="F15" i="1" s="1"/>
  <c r="G15" i="1" s="1"/>
  <c r="D9" i="1"/>
  <c r="D15" i="1" s="1"/>
  <c r="E15" i="1" s="1"/>
  <c r="B9" i="1"/>
  <c r="B15" i="1" s="1"/>
  <c r="F8" i="1"/>
  <c r="F14" i="1" s="1"/>
  <c r="G14" i="1" s="1"/>
  <c r="D8" i="1"/>
  <c r="D14" i="1" s="1"/>
  <c r="E14" i="1" s="1"/>
  <c r="B8" i="1"/>
  <c r="B14" i="1" s="1"/>
  <c r="F7" i="1"/>
  <c r="F13" i="1" s="1"/>
  <c r="G13" i="1" s="1"/>
  <c r="D7" i="1"/>
  <c r="D13" i="1" s="1"/>
  <c r="E13" i="1" s="1"/>
  <c r="B7" i="1"/>
  <c r="B13" i="1" s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D11" i="1" s="1"/>
  <c r="E11" i="1" s="1"/>
  <c r="B5" i="1"/>
  <c r="B11" i="1" s="1"/>
  <c r="C15" i="1" l="1"/>
  <c r="H15" i="1"/>
  <c r="H14" i="1"/>
  <c r="C14" i="1"/>
  <c r="G10" i="1"/>
  <c r="H12" i="1"/>
  <c r="C12" i="1"/>
  <c r="C11" i="1"/>
  <c r="H11" i="1"/>
  <c r="E10" i="1"/>
  <c r="H13" i="1"/>
  <c r="C13" i="1"/>
  <c r="C6" i="1"/>
  <c r="H7" i="1"/>
  <c r="C10" i="1"/>
  <c r="H6" i="1"/>
  <c r="G6" i="1" s="1"/>
  <c r="H5" i="1"/>
  <c r="E6" i="1"/>
  <c r="H9" i="1"/>
  <c r="C9" i="1" s="1"/>
  <c r="H8" i="1"/>
  <c r="C8" i="1" s="1"/>
  <c r="E5" i="1" l="1"/>
  <c r="G5" i="1"/>
  <c r="C5" i="1"/>
  <c r="G8" i="1"/>
  <c r="G7" i="1"/>
  <c r="C7" i="1"/>
  <c r="E7" i="1"/>
  <c r="E9" i="1"/>
  <c r="G9" i="1"/>
  <c r="E8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<sst xmlns="http://schemas.openxmlformats.org/spreadsheetml/2006/main" count="33" uniqueCount="25">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</sst>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8057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47857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9820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4514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55151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36340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11885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2243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501</v>
          </cell>
          <cell r="R54">
            <v>196</v>
          </cell>
          <cell r="S54">
            <v>697</v>
          </cell>
          <cell r="T54">
            <v>42217</v>
          </cell>
          <cell r="U54">
            <v>0</v>
          </cell>
          <cell r="V54">
            <v>697</v>
          </cell>
          <cell r="W54">
            <v>697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5388</v>
          </cell>
          <cell r="S8">
            <v>33</v>
          </cell>
          <cell r="T8">
            <v>21107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47857</v>
      </c>
      <c r="C5" s="16">
        <f>B5/H5</f>
        <v>0.72804028356710382</v>
      </c>
      <c r="D5" s="15">
        <f>[1]FilingSeason!O21</f>
        <v>9820</v>
      </c>
      <c r="E5" s="16">
        <f>D5/H5</f>
        <v>0.14938996561900994</v>
      </c>
      <c r="F5" s="15">
        <f>[1]FilingSeason!O3</f>
        <v>8057</v>
      </c>
      <c r="G5" s="16">
        <f>F5/H5</f>
        <v>0.12256975081388627</v>
      </c>
      <c r="H5" s="17">
        <f>B5+D5+F5</f>
        <v>65734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-2401</v>
      </c>
      <c r="C11" s="21">
        <f>B11/B5</f>
        <v>-5.017029901581796E-2</v>
      </c>
      <c r="D11" s="20">
        <f>D5-D6</f>
        <v>-402</v>
      </c>
      <c r="E11" s="21">
        <f>D11/D5</f>
        <v>-4.0936863543788185E-2</v>
      </c>
      <c r="F11" s="20">
        <f>F5-F6</f>
        <v>1811</v>
      </c>
      <c r="G11" s="21">
        <f>F11/F5</f>
        <v>0.22477348889164703</v>
      </c>
      <c r="H11" s="22">
        <f t="shared" si="3"/>
        <v>-992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21107</v>
      </c>
      <c r="C24" s="54">
        <f>[1]Certificates!U8</f>
        <v>363</v>
      </c>
      <c r="D24" s="55">
        <f t="shared" si="5"/>
        <v>21470</v>
      </c>
      <c r="E24" s="56">
        <f>[1]Certificates!Q8</f>
        <v>2015</v>
      </c>
      <c r="F24" s="57">
        <f>[1]Certificates!R8</f>
        <v>5388</v>
      </c>
      <c r="G24" s="57">
        <f>[1]Certificates!S8</f>
        <v>33</v>
      </c>
      <c r="H24" s="58">
        <f t="shared" si="4"/>
        <v>5421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4514</v>
      </c>
      <c r="F28" s="70">
        <f>[1]Creations!B3/[1]Creations!$D4</f>
        <v>8.1848017261699699E-2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1.8132037497053543E-5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36340</v>
      </c>
      <c r="F30" s="70">
        <f>[1]Creations!B5/[1]Creations!$D4</f>
        <v>0.65891824264292576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11885</v>
      </c>
      <c r="F31" s="70">
        <f>[1]Creations!B6/[1]Creations!$D4</f>
        <v>0.21549926565248137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137</v>
      </c>
      <c r="F32" s="70">
        <f>[1]Creations!B7/[1]Creations!$D4</f>
        <v>2.4840891370963357E-3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7.2528149988214171E-5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2243</v>
      </c>
      <c r="F34" s="70">
        <f>[1]Creations!B9/[1]Creations!$D4</f>
        <v>4.0670160105891098E-2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1.0879222498232126E-4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3.807727874381244E-4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501</v>
      </c>
      <c r="C90" s="75">
        <f>[1]Creations!R54</f>
        <v>196</v>
      </c>
      <c r="D90" s="75">
        <f>[1]Creations!S54</f>
        <v>697</v>
      </c>
      <c r="E90" s="74">
        <f>[1]Creations!T54</f>
        <v>42217</v>
      </c>
      <c r="F90" s="75">
        <f>[1]Creations!U54</f>
        <v>0</v>
      </c>
      <c r="G90" s="75">
        <f>[1]Creations!V54</f>
        <v>697</v>
      </c>
      <c r="H90" s="75">
        <f>[1]Creations!W54</f>
        <v>697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2015-08-19T17:22:10Z</dcterms:created>
  <dcterms:modified xsi:type="dcterms:W3CDTF">2015-08-19T17:22:25Z</dcterms:modified>
</cp:coreProperties>
</file>